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.sharepoint.com/sites/DUPL/Setor de Elaborao de Editais/EDITAIS 2026/PREGÃO ELETRÔNICO 2026/90010-26/"/>
    </mc:Choice>
  </mc:AlternateContent>
  <xr:revisionPtr revIDLastSave="56" documentId="13_ncr:1_{CB5794F3-70BD-4CF7-A3B1-C55824D4171F}" xr6:coauthVersionLast="47" xr6:coauthVersionMax="47" xr10:uidLastSave="{396BE106-4305-49E5-89D0-24FCE8E01247}"/>
  <bookViews>
    <workbookView xWindow="-120" yWindow="-120" windowWidth="20730" windowHeight="11760" activeTab="1" xr2:uid="{00000000-000D-0000-FFFF-FFFF00000000}"/>
  </bookViews>
  <sheets>
    <sheet name="Capa" sheetId="17" r:id="rId1"/>
    <sheet name="Orçamento - Por Item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'[1]Solo I'!#REF!</definedName>
    <definedName name="_1">#N/A</definedName>
    <definedName name="_1____MÃO_DE_OBRA_DIRETA">'[2]-01-MOD'!$A$1</definedName>
    <definedName name="_11">#N/A</definedName>
    <definedName name="_13.1___MATERIAL_CONSUMO">'[2]13-MAT-FERR'!$A$2</definedName>
    <definedName name="_13.2___MATERIAL_APLICAÇÃO">'[2]13-MAT-FERR'!$A$5</definedName>
    <definedName name="_13.3__FERRAMENTAS">'[2]13-MAT-FERR'!$A$39</definedName>
    <definedName name="_13____MATERIAIS_E_FERRAMENTAS">'[2]13-MAT-FERR'!$A$1</definedName>
    <definedName name="_14____MATERIAL_DE_SEGURANÇA">'[2]14-MAT.SEG '!$A$1</definedName>
    <definedName name="_15____DIVERSOS">'[2]15-DIVERSOS'!$A$1</definedName>
    <definedName name="_16.1___EQUIPAMENTOS_MAIORES">'[2]16-EQUIP.'!$A$4</definedName>
    <definedName name="_16.2___EQUIPAMENTOS_MENORES">'[2]16-EQUIP.'!$A$53</definedName>
    <definedName name="_16.3___VEÍCULOS">'[3]16-EQUIP.'!#REF!</definedName>
    <definedName name="_16.4___COMBÚSTIVEL">'[3]16-EQUIP.'!#REF!</definedName>
    <definedName name="_16.5___EQUIPAMENTOS_DE_ESCRITÓRIO">'[3]16-EQUIP.'!#REF!</definedName>
    <definedName name="_16___EQUIPAMENTOS">'[2]16-EQUIP.'!$A$1</definedName>
    <definedName name="_17.1_MENSALISTA">'[2]-17-MOI'!$A$5</definedName>
    <definedName name="_17.2___HORISTA">'[2]-17-MOI'!$A$95</definedName>
    <definedName name="_17___DIREÇÃO_TÉCNICA_ADMINISTRATIVA">'[2]-17-MOI'!$A$1</definedName>
    <definedName name="_18___CANTEIRO___INSTALAÇÃO___MANUTENÇÃO">'[2]-18-CANTEIRO'!$A$1</definedName>
    <definedName name="_19___TRANSPORTE_DE_PESSOAL">'[2]-19-TRANSP.PESSOAL'!$A$1</definedName>
    <definedName name="_2">#N/A</definedName>
    <definedName name="_20___MOBILIZAÇÃO___DESMOBILIZAÇÃO">'[2]-20-MOB-DESMOB '!$A$1</definedName>
    <definedName name="_21___REFEIÇÃO_REFEITÓRIO">'[2]-21-REFEICAO'!$A$1</definedName>
    <definedName name="_22">#N/A</definedName>
    <definedName name="_22___VÁRIOS">'[2]-22-VARIOS'!$A$1</definedName>
    <definedName name="_23___SERVIÇOS_DE_TERCEIROS">'[2]-23-TERCEIROS'!$A$1</definedName>
    <definedName name="_Fill" localSheetId="0" hidden="1">#REF!</definedName>
    <definedName name="_Order1" hidden="1">255</definedName>
    <definedName name="_Order2" hidden="1">0</definedName>
    <definedName name="_Parse_Out" hidden="1">#REF!</definedName>
    <definedName name="_R">'[4]Solo I'!#REF!</definedName>
    <definedName name="_Regression_X" localSheetId="0" hidden="1">#REF!</definedName>
    <definedName name="A">#REF!</definedName>
    <definedName name="A_IMPRESI_N_IM">#REF!</definedName>
    <definedName name="A1OO">[5]LISTAGEM!#REF!</definedName>
    <definedName name="AA1OO">[5]LISTAGEM!#REF!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[6]Plan2!#REF!</definedName>
    <definedName name="AJUDA">[2]Ajuda!$B$3</definedName>
    <definedName name="Apoio">#REF!</definedName>
    <definedName name="_xlnm.Print_Area">#REF!</definedName>
    <definedName name="Área_impressão_IM">#N/A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t">[8]Ingles!$H$7:$H$202</definedName>
    <definedName name="AVIÃO">[9]FCAC!$L$3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'[10]BDI MAT'!$D$14</definedName>
    <definedName name="BDIMDO">'[10]BDI MDO'!$D$14</definedName>
    <definedName name="BDIREF">'[11]BDI REF'!$D$14</definedName>
    <definedName name="BDITOT">'[11]Orçamento Sintético'!$S$148</definedName>
    <definedName name="BQ_TABLE1">#N/A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[12]Estimate!$D$350:$AC$1155</definedName>
    <definedName name="campo1">[6]Plan3!$D$9:$D$9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[2]CASH_FLOW!$B$6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[13]FCAC!$F$5</definedName>
    <definedName name="concorrentes" localSheetId="0" hidden="1">{#N/A,#N/A,FALSE,"Cronograma";#N/A,#N/A,FALSE,"Cronogr. 2"}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_xlnm.Criteria">#REF!</definedName>
    <definedName name="CRONOGRMA">#N/A</definedName>
    <definedName name="CUSTO_DE_COMBUSTÍVEL_E_LUFRIFICANTES">'[2]16-CUSTO_EQUIPTO'!$A$1</definedName>
    <definedName name="CUSTOTOT">'[11]Orçamento Sintético'!$S$147</definedName>
    <definedName name="DADOS">[2]DADOS!$A$1</definedName>
    <definedName name="DATA">[9]FCAC!$P$1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[8]Ingles!$D$7:$D$202</definedName>
    <definedName name="Di">[8]Ingles!$G$7:$G$202</definedName>
    <definedName name="Dn">[8]Ingles!$B$7:$B$202</definedName>
    <definedName name="Do">[8]Ingles!$C$7:$C$202</definedName>
    <definedName name="DOLAR">[9]FCAC!$P$2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[13]FCAC!$K$5</definedName>
    <definedName name="DTFM">[13]FCAC!$J$5</definedName>
    <definedName name="DTL">[13]FCAC!$L$5</definedName>
    <definedName name="EEF">#REF!</definedName>
    <definedName name="EEG">#REF!</definedName>
    <definedName name="EEH">#REF!</definedName>
    <definedName name="EEI">#REF!</definedName>
    <definedName name="EFETIVO">'[14]Tab_Geral_Nº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[13]FCAC!$G$5</definedName>
    <definedName name="EQUIPAMENTO">[15]Histograma_Equip!$B$7:$AC$56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[16]Cap7!#REF!</definedName>
    <definedName name="etagim">[16]Cap7!#REF!</definedName>
    <definedName name="etagit">[16]Cap7!#REF!</definedName>
    <definedName name="etatm">[16]Cap7!#REF!</definedName>
    <definedName name="etatmmc">[16]Cap7!#REF!</definedName>
    <definedName name="EXAMES_MÉDICOS">'[2]15-DIVERSOS'!$A$14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G">#REF!</definedName>
    <definedName name="FFH">#REF!</definedName>
    <definedName name="FFI">#REF!</definedName>
    <definedName name="fifty">[12]Estimate!#REF!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'[17]G-Materiais'!$B$1:$B$15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[6]Erection!#REF!</definedName>
    <definedName name="INDICE">[2]ÍNDICE!$B$1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AMAR">#N/A</definedName>
    <definedName name="k2mc">[16]Cap7!#REF!</definedName>
    <definedName name="k2tc">[16]Cap7!#REF!</definedName>
    <definedName name="k3tc">[16]Cap7!#REF!</definedName>
    <definedName name="k4mc">[16]Cap7!#REF!</definedName>
    <definedName name="k4tc">[16]Cap7!#REF!</definedName>
    <definedName name="Laminador">#REF!</definedName>
    <definedName name="LAVIDR">#REF!</definedName>
    <definedName name="LILIAN">[18]Preços!$A$121:$F$141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[7]Estimate!#REF!</definedName>
    <definedName name="Macro1" localSheetId="1">[19]!Macro1</definedName>
    <definedName name="Macro1">[19]!Macro1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[7]Estimate!#REF!</definedName>
    <definedName name="Materiais">'[17]G-Materiais'!$A$22:$A$46</definedName>
    <definedName name="Mecânico_Mont">#REF!</definedName>
    <definedName name="MENU">#REF!</definedName>
    <definedName name="Montagem">#REF!</definedName>
    <definedName name="NCM">#REF!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[13]FCAC!$F$2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[16]Cap7!#REF!</definedName>
    <definedName name="PCORTC">[16]Cap7!#REF!</definedName>
    <definedName name="PCORTG">[16]Cap7!#REF!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[18]Preços!$A$3:$F$119</definedName>
    <definedName name="PROJ">[13]FCAC!$I$5</definedName>
    <definedName name="project_name">'[20]Page 1'!$H$7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>#N/A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rviços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[21]Plan4!#REF!</definedName>
    <definedName name="SSSSSSSS">[16]Cap7!#REF!</definedName>
    <definedName name="SYOKI_GAMEN">#N/A</definedName>
    <definedName name="Tag_Carga">#REF!</definedName>
    <definedName name="Tag_CCM">#REF!</definedName>
    <definedName name="TEC">[13]FCAC!$H$5</definedName>
    <definedName name="thmed">[8]Ingles!$E$7:$E$202</definedName>
    <definedName name="thmin">[8]Ingles!$F$7:$F$202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t">[9]Custos!$F$1</definedName>
    <definedName name="_xlnm.Print_Titles">#N/A</definedName>
    <definedName name="TOTAL">[6]Plan2!$I$253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0" hidden="1">{#N/A,#N/A,FALSE,"Cronograma";#N/A,#N/A,FALSE,"Cronogr. 2"}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3" l="1"/>
  <c r="H8" i="23" l="1"/>
  <c r="B8" i="23"/>
  <c r="H6" i="23"/>
  <c r="H9" i="23" l="1"/>
</calcChain>
</file>

<file path=xl/sharedStrings.xml><?xml version="1.0" encoding="utf-8"?>
<sst xmlns="http://schemas.openxmlformats.org/spreadsheetml/2006/main" count="13" uniqueCount="13">
  <si>
    <t>Objeto:</t>
  </si>
  <si>
    <t>Baterias para nobreak</t>
  </si>
  <si>
    <t>Item</t>
  </si>
  <si>
    <t>Descrição / Especificação</t>
  </si>
  <si>
    <t>Marca / Modelo de Referência</t>
  </si>
  <si>
    <t>Unidade de Medida</t>
  </si>
  <si>
    <t>Quantidade</t>
  </si>
  <si>
    <t>Valor Unitário      do Item</t>
  </si>
  <si>
    <t>Valor Total             do Item</t>
  </si>
  <si>
    <t>Bateria selada VRLA 45Ah: capacidade (C20): 45Ah, tensão nominal: 12V, dimensões aprox. (mm): C x L x A (com terminal): 197 x 165 x 170</t>
  </si>
  <si>
    <t>Bateria selada VRLA 65Ah: capacidade (C20): 65Ah, tensão nominal: 12V, dimensões aprox. (mm): C x L x A (com terminal): 350 x 167 x 174</t>
  </si>
  <si>
    <t>Valor Total da Proposta</t>
  </si>
  <si>
    <t>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</si>
</sst>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</cellStyleXfs>
  <cellXfs count="29">
    <xf numFmtId="0" fontId="0" fillId="0" borderId="0" xfId="0"/>
    <xf numFmtId="0" fontId="0" fillId="2" borderId="0" xfId="0" applyFill="1"/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8" fillId="2" borderId="0" xfId="0" applyFont="1" applyFill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12">
    <cellStyle name="Normal" xfId="0" builtinId="0"/>
    <cellStyle name="Normal 13" xfId="5" xr:uid="{00000000-0005-0000-0000-000001000000}"/>
    <cellStyle name="Normal 14 2 2 2" xfId="11" xr:uid="{00000000-0005-0000-0000-000002000000}"/>
    <cellStyle name="Normal 19" xfId="3" xr:uid="{00000000-0005-0000-0000-000003000000}"/>
    <cellStyle name="Normal 2" xfId="6" xr:uid="{00000000-0005-0000-0000-000004000000}"/>
    <cellStyle name="Normal 2 2 2 2" xfId="10" xr:uid="{00000000-0005-0000-0000-000005000000}"/>
    <cellStyle name="Normal 7 4" xfId="1" xr:uid="{00000000-0005-0000-0000-000006000000}"/>
    <cellStyle name="Porcentagem 10 2" xfId="8" xr:uid="{00000000-0005-0000-0000-000007000000}"/>
    <cellStyle name="Porcentagem 3" xfId="7" xr:uid="{00000000-0005-0000-0000-000008000000}"/>
    <cellStyle name="Porcentagem 4 5" xfId="2" xr:uid="{00000000-0005-0000-0000-000009000000}"/>
    <cellStyle name="Porcentagem 6" xfId="4" xr:uid="{00000000-0005-0000-0000-00000A000000}"/>
    <cellStyle name="Vírgula 2 8 8" xfId="9" xr:uid="{00000000-0005-0000-0000-00000B000000}"/>
  </cellStyles>
  <dxfs count="9"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7F3DF"/>
      <color rgb="FFDFF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19050</xdr:rowOff>
    </xdr:from>
    <xdr:to>
      <xdr:col>16384</xdr:col>
      <xdr:colOff>57150</xdr:colOff>
      <xdr:row>56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28B96E0-3892-434B-8930-BBFABDCFCDAE}"/>
            </a:ext>
          </a:extLst>
        </xdr:cNvPr>
        <xdr:cNvSpPr txBox="1"/>
      </xdr:nvSpPr>
      <xdr:spPr>
        <a:xfrm>
          <a:off x="333375" y="19050"/>
          <a:ext cx="6038850" cy="10267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Pregão Eletrônico nº </a:t>
          </a:r>
          <a:r>
            <a:rPr lang="pt-BR" sz="14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90010/2026</a:t>
          </a:r>
        </a:p>
        <a:p>
          <a:pPr algn="ctr"/>
          <a:r>
            <a:rPr lang="pt-BR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III</a:t>
          </a:r>
          <a:r>
            <a:rPr lang="pt-BR" sz="1200" b="1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Modelo de Proposta Comercial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CNPJ*: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Endereço: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CEP: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Whatsapp Comercial (Opcional): (   )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para contato: 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VALIDADE DA PROPOSTA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______(_________________) dias.***</a:t>
          </a:r>
          <a:endParaRPr lang="pt-BR">
            <a:effectLst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O nº do CNPJ informado acima deverá ser o mesmo do documento de cobrança a ser emitido.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jurídica), serão realizadas, em regra, por via eletrônica, no correio eletrônico acima indicado, devendo o contratado mantê-lo atualizado.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***A validade da proposta não poderá ser inferior a 60 (sessenta) dias a contar da data de sua apresentação, considerando a data da sessão pública do Pregão.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 cap="small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bancários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Conta Corrente: </a:t>
          </a: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 ) Credora – Tipo 1 (Corrente ou Poupança) ( ) Pagamento – Tipo 4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do representante legal da empresa para assinatura do contrato</a:t>
          </a:r>
          <a:endParaRPr lang="pt-BR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 / Função: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CPF:</a:t>
          </a:r>
          <a:r>
            <a:rPr lang="pt-BR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RG (nº e órgão expedidor): 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Declaramos, sob as penas da Lei, </a:t>
          </a:r>
          <a:r>
            <a:rPr lang="pt-BR" sz="1100" b="0" u="non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Local e Data: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Assinatura do Representante Legal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gcolivei/Downloads/ANEXO_V___PRECO_REFERENCIAL_ELETRICA_BARUER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caio_/Downloads/Mem_Calc___Plan_Orc_Ref___R00a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buq\Downloads\25%20-%20Seguran&#231;a\PLANILHA%20PESQUISA%20DE%20PRE&#199;OS%20ATUALIZADA%20-%20Seguran&#231;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Orçamento - Por Item"/>
      <sheetName val="Item 1"/>
      <sheetName val="Item 2"/>
      <sheetName val="Item 3"/>
      <sheetName val="Item 4"/>
      <sheetName val="Item 5"/>
      <sheetName val="Item 7"/>
      <sheetName val="Item 9"/>
      <sheetName val="Item 10"/>
      <sheetName val="Item 11"/>
      <sheetName val="Item 12"/>
      <sheetName val="Informações"/>
      <sheetName val="Sumário"/>
      <sheetName val="Aux"/>
      <sheetName val="Item 6"/>
      <sheetName val="Item 8"/>
      <sheetName val="Item 13"/>
      <sheetName val="Item 14"/>
      <sheetName val="Item 15"/>
      <sheetName val="Item 16"/>
      <sheetName val="Item 17"/>
      <sheetName val="Item 18"/>
      <sheetName val="Item 19"/>
      <sheetName val="Item 20"/>
      <sheetName val="Item 21"/>
      <sheetName val="Item 22"/>
      <sheetName val="Item 23"/>
      <sheetName val="Item 24"/>
      <sheetName val="Item 25"/>
      <sheetName val="Item 26"/>
      <sheetName val="Item 27"/>
      <sheetName val="Item 28"/>
      <sheetName val="Item 29"/>
      <sheetName val="Item 30"/>
      <sheetName val="Item 31"/>
      <sheetName val="Item 32"/>
      <sheetName val="Item 33"/>
      <sheetName val="Item 34"/>
      <sheetName val="Item 35"/>
      <sheetName val="Item 36"/>
      <sheetName val="Item 37"/>
      <sheetName val="Item 38"/>
      <sheetName val="Item 39"/>
      <sheetName val="Item 40"/>
      <sheetName val="Item 41"/>
      <sheetName val="Item 42"/>
      <sheetName val="Item 43"/>
      <sheetName val="Item 44"/>
      <sheetName val="Item 45"/>
      <sheetName val="Item 46"/>
      <sheetName val="Item 47"/>
      <sheetName val="Item 48"/>
      <sheetName val="Item 49"/>
      <sheetName val="Item 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6">
          <cell r="C16" t="str">
            <v xml:space="preserve"> Cone para sinalização em PVC, nas cores laranja e branco refletivo, altura de 75 cm (tolerância +/- 10%).</v>
          </cell>
        </row>
        <row r="19">
          <cell r="F19" t="str">
            <v>Unidade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134" displayName="Tabela134" ref="B5:H8" totalsRowShown="0" headerRowDxfId="8" dataDxfId="7">
  <autoFilter ref="B5:H8" xr:uid="{00000000-0009-0000-0100-000003000000}"/>
  <tableColumns count="7">
    <tableColumn id="1" xr3:uid="{00000000-0010-0000-0000-000001000000}" name="Item" dataDxfId="6"/>
    <tableColumn id="2" xr3:uid="{00000000-0010-0000-0000-000002000000}" name="Descrição / Especificação" dataDxfId="5"/>
    <tableColumn id="3" xr3:uid="{00000000-0010-0000-0000-000003000000}" name="Marca / Modelo de Referência" dataDxfId="4"/>
    <tableColumn id="4" xr3:uid="{00000000-0010-0000-0000-000004000000}" name="Unidade de Medida" dataDxfId="3"/>
    <tableColumn id="5" xr3:uid="{00000000-0010-0000-0000-000005000000}" name="Quantidade" dataDxfId="2"/>
    <tableColumn id="6" xr3:uid="{00000000-0010-0000-0000-000006000000}" name="Valor Unitário      do Item" dataDxfId="1"/>
    <tableColumn id="7" xr3:uid="{00000000-0010-0000-0000-000007000000}" name="Valor Total             do Item" dataDxfId="0">
      <calculatedColumnFormula>Tabela134[[#This Row],[Quantidade]]*Tabela134[[#This Row],[Valor Unitário      do Item]]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opLeftCell="A35" zoomScale="145" zoomScaleNormal="145" workbookViewId="0">
      <selection activeCell="B26" sqref="B26"/>
    </sheetView>
  </sheetViews>
  <sheetFormatPr defaultColWidth="0" defaultRowHeight="14.25" zeroHeight="1" x14ac:dyDescent="0.2"/>
  <cols>
    <col min="1" max="1" width="1.875" customWidth="1"/>
    <col min="2" max="10" width="9" customWidth="1"/>
    <col min="11" max="16384" width="9" hidden="1"/>
  </cols>
  <sheetData>
    <row r="1" customFormat="1" x14ac:dyDescent="0.2"/>
    <row r="2" customFormat="1" x14ac:dyDescent="0.2"/>
    <row r="3" customFormat="1" x14ac:dyDescent="0.2"/>
    <row r="4" customFormat="1" x14ac:dyDescent="0.2"/>
    <row r="5" customFormat="1" x14ac:dyDescent="0.2"/>
    <row r="6" customFormat="1" x14ac:dyDescent="0.2"/>
    <row r="7" customFormat="1" x14ac:dyDescent="0.2"/>
    <row r="8" customFormat="1" x14ac:dyDescent="0.2"/>
    <row r="9" customFormat="1" x14ac:dyDescent="0.2"/>
    <row r="10" customFormat="1" x14ac:dyDescent="0.2"/>
    <row r="11" customFormat="1" x14ac:dyDescent="0.2"/>
    <row r="12" customFormat="1" x14ac:dyDescent="0.2"/>
    <row r="13" customFormat="1" x14ac:dyDescent="0.2"/>
    <row r="14" customFormat="1" x14ac:dyDescent="0.2"/>
    <row r="15" customFormat="1" x14ac:dyDescent="0.2"/>
    <row r="16" customFormat="1" x14ac:dyDescent="0.2"/>
    <row r="17" customFormat="1" x14ac:dyDescent="0.2"/>
    <row r="18" customFormat="1" x14ac:dyDescent="0.2"/>
    <row r="19" customFormat="1" x14ac:dyDescent="0.2"/>
    <row r="20" customFormat="1" x14ac:dyDescent="0.2"/>
    <row r="21" customFormat="1" x14ac:dyDescent="0.2"/>
    <row r="22" customFormat="1" x14ac:dyDescent="0.2"/>
    <row r="23" customFormat="1" x14ac:dyDescent="0.2"/>
    <row r="24" customFormat="1" x14ac:dyDescent="0.2"/>
    <row r="25" customFormat="1" x14ac:dyDescent="0.2"/>
    <row r="26" customFormat="1" x14ac:dyDescent="0.2"/>
    <row r="27" customFormat="1" x14ac:dyDescent="0.2"/>
    <row r="28" customFormat="1" x14ac:dyDescent="0.2"/>
    <row r="29" customFormat="1" x14ac:dyDescent="0.2"/>
    <row r="30" customFormat="1" x14ac:dyDescent="0.2"/>
    <row r="31" customFormat="1" x14ac:dyDescent="0.2"/>
    <row r="32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</sheetData>
  <printOptions horizontalCentered="1"/>
  <pageMargins left="0.23622047244094491" right="0.23622047244094491" top="0.74803149606299213" bottom="0.74803149606299213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9"/>
  <sheetViews>
    <sheetView tabSelected="1" workbookViewId="0">
      <selection activeCell="B3" sqref="B3:H3"/>
    </sheetView>
  </sheetViews>
  <sheetFormatPr defaultRowHeight="14.25" x14ac:dyDescent="0.2"/>
  <cols>
    <col min="1" max="1" width="2.625" style="1" customWidth="1"/>
    <col min="2" max="2" width="6" style="4" customWidth="1"/>
    <col min="3" max="3" width="38.5" style="4" customWidth="1"/>
    <col min="4" max="4" width="30.625" style="4" customWidth="1"/>
    <col min="5" max="5" width="14.5" style="4" customWidth="1"/>
    <col min="6" max="6" width="15.25" style="4" customWidth="1"/>
    <col min="7" max="7" width="15.125" style="4" customWidth="1"/>
    <col min="8" max="8" width="17.75" style="4" customWidth="1"/>
    <col min="9" max="10" width="9" style="1"/>
  </cols>
  <sheetData>
    <row r="2" spans="1:10" ht="24" customHeight="1" x14ac:dyDescent="0.2">
      <c r="B2" s="8" t="s">
        <v>0</v>
      </c>
      <c r="C2" s="8"/>
    </row>
    <row r="3" spans="1:10" ht="39.950000000000003" customHeight="1" x14ac:dyDescent="0.2">
      <c r="B3" s="26" t="s">
        <v>1</v>
      </c>
      <c r="C3" s="27"/>
      <c r="D3" s="27"/>
      <c r="E3" s="27"/>
      <c r="F3" s="27"/>
      <c r="G3" s="27"/>
      <c r="H3" s="28"/>
    </row>
    <row r="5" spans="1:10" s="2" customFormat="1" ht="35.1" customHeight="1" x14ac:dyDescent="0.2">
      <c r="A5" s="3"/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3"/>
      <c r="J5" s="3"/>
    </row>
    <row r="6" spans="1:10" ht="77.25" customHeight="1" x14ac:dyDescent="0.2">
      <c r="B6" s="10">
        <v>1</v>
      </c>
      <c r="C6" s="24" t="s">
        <v>9</v>
      </c>
      <c r="D6" s="11"/>
      <c r="E6" s="12" t="s">
        <v>12</v>
      </c>
      <c r="F6" s="12">
        <v>32</v>
      </c>
      <c r="G6" s="13"/>
      <c r="H6" s="14">
        <f>Tabela134[[#This Row],[Quantidade]]*Tabela134[[#This Row],[Valor Unitário      do Item]]</f>
        <v>0</v>
      </c>
    </row>
    <row r="7" spans="1:10" ht="23.25" customHeight="1" x14ac:dyDescent="0.25">
      <c r="B7" s="20"/>
      <c r="C7" s="21"/>
      <c r="D7" s="20"/>
      <c r="E7" s="21"/>
      <c r="F7" s="22"/>
      <c r="G7" s="23"/>
      <c r="H7" s="23"/>
    </row>
    <row r="8" spans="1:10" ht="80.25" customHeight="1" x14ac:dyDescent="0.2">
      <c r="B8" s="15">
        <f>B6+1</f>
        <v>2</v>
      </c>
      <c r="C8" s="25" t="s">
        <v>10</v>
      </c>
      <c r="D8" s="16"/>
      <c r="E8" s="17" t="str">
        <f>'[22]Item 3'!$F$19</f>
        <v>Unidade</v>
      </c>
      <c r="F8" s="17">
        <v>16</v>
      </c>
      <c r="G8" s="18"/>
      <c r="H8" s="19">
        <f>Tabela134[[#This Row],[Quantidade]]*Tabela134[[#This Row],[Valor Unitário      do Item]]</f>
        <v>0</v>
      </c>
    </row>
    <row r="9" spans="1:10" s="1" customFormat="1" ht="35.1" customHeight="1" x14ac:dyDescent="0.2">
      <c r="B9" s="7"/>
      <c r="C9" s="7"/>
      <c r="D9" s="7"/>
      <c r="E9" s="7"/>
      <c r="F9" s="9" t="s">
        <v>11</v>
      </c>
      <c r="G9" s="9"/>
      <c r="H9" s="6">
        <f>SUM(Tabela134[Valor Total             do Item])</f>
        <v>0</v>
      </c>
    </row>
  </sheetData>
  <mergeCells count="3">
    <mergeCell ref="B2:C2"/>
    <mergeCell ref="B3:H3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AEDEE4-4AFA-4C58-AAAB-A0A6AAAD28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24924F-3351-45A1-A0AA-48F26E70B0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4ea8b9-592a-4328-80d2-3c1b30aae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560EE-D1A1-40C5-A4F5-A8D464246562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524ea8b9-592a-4328-80d2-3c1b30aae9c3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</vt:lpstr>
      <vt:lpstr>Orçamento - Por Item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RENATO LADWIG DOS SANTOS</cp:lastModifiedBy>
  <cp:revision>0</cp:revision>
  <dcterms:created xsi:type="dcterms:W3CDTF">2022-08-05T15:22:35Z</dcterms:created>
  <dcterms:modified xsi:type="dcterms:W3CDTF">2026-04-14T14:47:42Z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